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genar\OneDrive\Documentos\"/>
    </mc:Choice>
  </mc:AlternateContent>
  <xr:revisionPtr revIDLastSave="0" documentId="13_ncr:1_{A1864350-3650-4261-808F-1E524F5DB38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IF" sheetId="1" r:id="rId1"/>
  </sheets>
  <definedNames>
    <definedName name="_xlnm._FilterDatabase" localSheetId="0" hidden="1">DIF!$A$3:$J$42</definedName>
    <definedName name="_xlnm.Print_Area" localSheetId="0">DIF!$A$1:$J$49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" l="1"/>
  <c r="J42" i="1"/>
  <c r="J41" i="1"/>
  <c r="J40" i="1"/>
  <c r="J39" i="1"/>
  <c r="J34" i="1"/>
  <c r="J33" i="1"/>
  <c r="J31" i="1"/>
  <c r="J30" i="1"/>
  <c r="J29" i="1"/>
  <c r="J28" i="1"/>
  <c r="J27" i="1"/>
  <c r="J26" i="1"/>
  <c r="J14" i="1"/>
  <c r="J13" i="1"/>
  <c r="J12" i="1"/>
  <c r="J11" i="1"/>
  <c r="J18" i="1"/>
  <c r="J19" i="1"/>
  <c r="J20" i="1"/>
  <c r="J21" i="1"/>
  <c r="J22" i="1"/>
  <c r="J23" i="1"/>
  <c r="J24" i="1"/>
  <c r="J17" i="1"/>
  <c r="J25" i="1"/>
  <c r="J10" i="1"/>
  <c r="J9" i="1"/>
  <c r="J6" i="1"/>
  <c r="J5" i="1"/>
  <c r="J43" i="1" s="1"/>
  <c r="J38" i="1"/>
  <c r="J37" i="1"/>
</calcChain>
</file>

<file path=xl/sharedStrings.xml><?xml version="1.0" encoding="utf-8"?>
<sst xmlns="http://schemas.openxmlformats.org/spreadsheetml/2006/main" count="292" uniqueCount="88">
  <si>
    <t>CANTIDAD</t>
  </si>
  <si>
    <t>DESCRIPCIÓN DEL BIEN</t>
  </si>
  <si>
    <t>ÁREA DE ADSCRIPCIÓN</t>
  </si>
  <si>
    <t>FECHA DE ADQUISICIÓN</t>
  </si>
  <si>
    <t>FORMA DE ADQUISICIÓN</t>
  </si>
  <si>
    <t>ESTADO FÍSICO DEL BIEN</t>
  </si>
  <si>
    <t>UBICACIÓN</t>
  </si>
  <si>
    <t>STATUS</t>
  </si>
  <si>
    <t>SISTEMA MUNICIPAL DIF</t>
  </si>
  <si>
    <t>DIRECCIÓN DE ASISTENCIA SOCIAL</t>
  </si>
  <si>
    <t>ACTIVO</t>
  </si>
  <si>
    <t>NUEVO</t>
  </si>
  <si>
    <t>COMPRA</t>
  </si>
  <si>
    <t>POLITICAS PUBLICAS</t>
  </si>
  <si>
    <t>001/DAF/SMDIFMRH/2022</t>
  </si>
  <si>
    <t>ARCHIVERO METÁLICO CON CUATRO CAJONES</t>
  </si>
  <si>
    <t>DIRECCIÓN DE ADMINISTRACIÓN Y FINANZAS</t>
  </si>
  <si>
    <t>001/DM/SMDIFMRH/2022</t>
  </si>
  <si>
    <t>SILLA DE TELA COLOR NEGRO CON DESCANSABRAZOS</t>
  </si>
  <si>
    <t>DIRECCIÓN MÉDICA</t>
  </si>
  <si>
    <t>002/DM/SMDIFMRH/2022</t>
  </si>
  <si>
    <t>001/DAYN/SMDIFMRH/2022</t>
  </si>
  <si>
    <t>LAPTOP DELL LATTITUDE 3340, INTEL CORE I3 DE 4TA GENERACIÓN I3-45005U 1.70 GHZ PANTALLA DE 13.3" PULGADAS CÁMARA WEB HDMI/MINI DISPLAYPORT 2 PUERTOS USB 500 GB DISCO METÁLICO ETHERNET GIGA 4GB DE RAM DDR3 WINDOWS 10 OFFICE CARGADOR INCLUIDO.</t>
  </si>
  <si>
    <t>DIRECCIÓN DE ALIMENTACIÓN Y NUTRICIÓN</t>
  </si>
  <si>
    <t>004/DM/SMDIFMRH/2022</t>
  </si>
  <si>
    <t>IMPRESORA HP INK TANK 315. ESCANER HASTA 1200X1200PPP</t>
  </si>
  <si>
    <t>001/DPP/SMDIFMRH/2022</t>
  </si>
  <si>
    <t>SILLA GIRATORIA COLOR NEGRO DE TELA</t>
  </si>
  <si>
    <t>001/DJ/SMDIFMRH/2022</t>
  </si>
  <si>
    <t>SILLA GIRATORIA CON DESCANSA BRAZOS CON TELA COLOR NEGRO</t>
  </si>
  <si>
    <t>DIRECCIÓN DE POLÍTICAS PÚBLICAS</t>
  </si>
  <si>
    <t>002/DAYN/SMDIFMRH/2022</t>
  </si>
  <si>
    <t>DELL OPTIPLEX 3050 SFF INTEL CORE I5 "SÉPTIMA GENERACION" 3.4 GHZ 8 GIGAS DE RAM DDR4 (SOPORTA 64) 500G DISCO DURO MONITOR 20" HDMI VGA DP USB LATERALES MOUSE TECLADO MONITOR Y PANTALLA</t>
  </si>
  <si>
    <t>001/DDCYE/SMDIFMRH/2022</t>
  </si>
  <si>
    <t>001/DASYP/SMDIFMRH/2022</t>
  </si>
  <si>
    <t>002/DASYP/SMDIFMRH/2022</t>
  </si>
  <si>
    <t>003/DASYP/SMDIFMRH/2022</t>
  </si>
  <si>
    <t>ROUTER HUAWEI AX3 DUAL-CORE BLANCO 220V</t>
  </si>
  <si>
    <t>003/DM/SMDIFMRH/2022</t>
  </si>
  <si>
    <t>ROUTER HUAWEI AX3 DUAL-CORE BLANCO 220V-240V CONEXIÓN INALÁMBRICA</t>
  </si>
  <si>
    <t>003/DAYN/SMDIFMRH/2022</t>
  </si>
  <si>
    <t>ESCRITORIO  PLEGABLE BASIC FP</t>
  </si>
  <si>
    <t>004/DAYN/SMDIFMRH/2022</t>
  </si>
  <si>
    <t>001/DCV/SMDIFMRH/2022</t>
  </si>
  <si>
    <t>DIRECCIÓN DE CALIDAD DE VIDA</t>
  </si>
  <si>
    <t>002/DAF/SMDIFMRH/2022</t>
  </si>
  <si>
    <t>002/DJ/SMDIFMRH/2022</t>
  </si>
  <si>
    <t>DIRECCIÓN JURÍDICA</t>
  </si>
  <si>
    <t>003/DJ/SMDIFMRH/2022</t>
  </si>
  <si>
    <t>004/DJ/SMDIFMRH/2022</t>
  </si>
  <si>
    <t>005/DJ/SMDIFMRH/2022</t>
  </si>
  <si>
    <t>007/DM/SMDIFMRH/2022</t>
  </si>
  <si>
    <t>TV LG 32 HD SMART LM630B/637 B</t>
  </si>
  <si>
    <t>005/DAYN/SMDIFMRH/2022</t>
  </si>
  <si>
    <t xml:space="preserve">SILLA SECRETARIAL MARCA PM </t>
  </si>
  <si>
    <t>006/DAYN/SMDIFMRH/2022</t>
  </si>
  <si>
    <t>007/DAYN/SMDIFMRH/2022</t>
  </si>
  <si>
    <t>008/DAYN/SMDIFMRH/2022</t>
  </si>
  <si>
    <t>009/DAYN/SMDIFMRH/2022</t>
  </si>
  <si>
    <t>010/DAYN/SMDIFMRH/2022</t>
  </si>
  <si>
    <t>003/DAF/SMDIFMRH/2022</t>
  </si>
  <si>
    <t>COMPUTADORA DESKTOP HP 22DF R3 4GB 256SD</t>
  </si>
  <si>
    <t>005/DM/SMDIFMRH/2022</t>
  </si>
  <si>
    <t>LIBRERO DE MADERA</t>
  </si>
  <si>
    <t>006/DM/SMDIFMRH/2022</t>
  </si>
  <si>
    <t>002/DPP/SMDIFMRH/2022</t>
  </si>
  <si>
    <t>DESKTOP HP AIO 22 DD0520LA N.S.: 8CC2280CGP</t>
  </si>
  <si>
    <t>006/DJ/SMDIFMRH/2022</t>
  </si>
  <si>
    <t>DESKTOP HP AIO 22 DD0520LA N.S.: 8CC2191L65</t>
  </si>
  <si>
    <t>011/DAYN/SMDIFMRH/2022</t>
  </si>
  <si>
    <t>BOCINA KSR-LINK/BT/</t>
  </si>
  <si>
    <t>012/DAYN/SMDIFMRH/2022</t>
  </si>
  <si>
    <t>007/DJ/SMDIFMRH/2022</t>
  </si>
  <si>
    <t>ESCRITORIO PLEGABLE MC HOFFICE</t>
  </si>
  <si>
    <t>008/DJ/SMDIFMRH/2022</t>
  </si>
  <si>
    <t>009/DJ/SMDIFMRH/2022</t>
  </si>
  <si>
    <t>010/DJ/SMDIFMRH/2022</t>
  </si>
  <si>
    <t>LIBRO DE INVENTARIOS DE BIENES MUEBLES EJERCICIO 2022</t>
  </si>
  <si>
    <t>SISTEMA MUNICIPAL PARA EL DESARROLLO INTEGRAL DE LA FAMILIA DE MINERAL DE LA REFORMA, HIDALGO</t>
  </si>
  <si>
    <t>MONTO ORIGINAL DE LA INVERSIÓN</t>
  </si>
  <si>
    <t>CLAVE</t>
  </si>
  <si>
    <t>TOTALES</t>
  </si>
  <si>
    <t>L. EN E. JAFET MEJIA JIMENEZ</t>
  </si>
  <si>
    <t>Director General</t>
  </si>
  <si>
    <t>L.C.GENARO CHAVEZ RODRIGUEZ</t>
  </si>
  <si>
    <t>Director de Administración y Finanzas</t>
  </si>
  <si>
    <t xml:space="preserve">L.C. JANELY ITZEL LOZADA GOMEZ </t>
  </si>
  <si>
    <t>Comisario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</si>
</sst>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[$-80A]General"/>
    <numFmt numFmtId="165" formatCode="d\-mmm\-yy"/>
  </numFmts>
  <fonts count="12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/>
    <xf numFmtId="44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44" fontId="2" fillId="0" borderId="0" xfId="0" applyNumberFormat="1" applyFont="1"/>
    <xf numFmtId="0" fontId="0" fillId="2" borderId="0" xfId="0" applyFill="1"/>
    <xf numFmtId="0" fontId="2" fillId="0" borderId="0" xfId="0" applyFont="1" applyAlignment="1">
      <alignment horizontal="center"/>
    </xf>
    <xf numFmtId="0" fontId="8" fillId="0" borderId="0" xfId="0" applyFont="1"/>
    <xf numFmtId="0" fontId="3" fillId="0" borderId="1" xfId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165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44" fontId="2" fillId="0" borderId="1" xfId="3" applyFont="1" applyFill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0" xfId="0" applyFont="1"/>
    <xf numFmtId="44" fontId="7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</cellXfs>
  <cellStyles count="4">
    <cellStyle name="Excel Built-in Normal" xfId="2" xr:uid="{00000000-0005-0000-0000-000000000000}"/>
    <cellStyle name="Moneda" xfId="3" builtinId="4"/>
    <cellStyle name="Normal" xfId="0" builtinId="0"/>
    <cellStyle name="Normal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0</xdr:row>
      <xdr:rowOff>104776</xdr:rowOff>
    </xdr:from>
    <xdr:to>
      <xdr:col>1</xdr:col>
      <xdr:colOff>85725</xdr:colOff>
      <xdr:row>1</xdr:row>
      <xdr:rowOff>447651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8A9BBA8-AD87-4BB6-A1C2-EB4836C9F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04776"/>
          <a:ext cx="885825" cy="885800"/>
        </a:xfrm>
        <a:prstGeom prst="rect">
          <a:avLst/>
        </a:prstGeom>
      </xdr:spPr>
    </xdr:pic>
    <xdr:clientData/>
  </xdr:twoCellAnchor>
  <xdr:twoCellAnchor editAs="oneCell">
    <xdr:from>
      <xdr:col>7</xdr:col>
      <xdr:colOff>2124075</xdr:colOff>
      <xdr:row>0</xdr:row>
      <xdr:rowOff>57150</xdr:rowOff>
    </xdr:from>
    <xdr:to>
      <xdr:col>9</xdr:col>
      <xdr:colOff>333375</xdr:colOff>
      <xdr:row>1</xdr:row>
      <xdr:rowOff>497450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344C3BA-B124-48FD-A964-1F72134E8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57150"/>
          <a:ext cx="1524000" cy="983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workbookViewId="0">
      <pane ySplit="3" topLeftCell="A9" activePane="bottomLeft" state="frozen"/>
      <selection pane="bottomLeft" activeCell="E42" sqref="E42"/>
    </sheetView>
  </sheetViews>
  <sheetFormatPr baseColWidth="10" defaultRowHeight="14.25" x14ac:dyDescent="0.2"/>
  <cols>
    <col min="1" max="1" width="18.375" style="1" bestFit="1" customWidth="1"/>
    <col min="2" max="2" width="9.75" style="1" customWidth="1"/>
    <col min="3" max="3" width="50" style="1" customWidth="1"/>
    <col min="4" max="4" width="16.25" style="1" customWidth="1"/>
    <col min="5" max="6" width="15.75" style="1" customWidth="1"/>
    <col min="7" max="7" width="11" style="1"/>
    <col min="8" max="8" width="32.5" style="1" customWidth="1"/>
    <col min="9" max="9" width="11" style="1"/>
    <col min="10" max="10" width="12.375" style="1" customWidth="1"/>
  </cols>
  <sheetData>
    <row r="1" spans="1:10" s="5" customFormat="1" ht="42.75" customHeight="1" x14ac:dyDescent="0.25">
      <c r="A1" s="19" t="s">
        <v>78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s="5" customFormat="1" ht="42.75" customHeight="1" x14ac:dyDescent="0.25">
      <c r="A2" s="22" t="s">
        <v>77</v>
      </c>
      <c r="B2" s="23"/>
      <c r="C2" s="23"/>
      <c r="D2" s="23"/>
      <c r="E2" s="23"/>
      <c r="F2" s="23"/>
      <c r="G2" s="23"/>
      <c r="H2" s="23"/>
      <c r="I2" s="23"/>
      <c r="J2" s="24"/>
    </row>
    <row r="3" spans="1:10" s="5" customFormat="1" ht="45" x14ac:dyDescent="0.25">
      <c r="A3" s="18" t="s">
        <v>80</v>
      </c>
      <c r="B3" s="18" t="s">
        <v>0</v>
      </c>
      <c r="C3" s="18" t="s">
        <v>1</v>
      </c>
      <c r="D3" s="18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  <c r="J3" s="18" t="s">
        <v>79</v>
      </c>
    </row>
    <row r="4" spans="1:10" s="3" customFormat="1" ht="22.5" customHeight="1" x14ac:dyDescent="0.2">
      <c r="A4" s="6" t="s">
        <v>14</v>
      </c>
      <c r="B4" s="7">
        <v>1</v>
      </c>
      <c r="C4" s="8" t="s">
        <v>15</v>
      </c>
      <c r="D4" s="7" t="s">
        <v>8</v>
      </c>
      <c r="E4" s="9">
        <v>44595</v>
      </c>
      <c r="F4" s="7" t="s">
        <v>12</v>
      </c>
      <c r="G4" s="7" t="s">
        <v>11</v>
      </c>
      <c r="H4" s="10" t="s">
        <v>16</v>
      </c>
      <c r="I4" s="7" t="s">
        <v>10</v>
      </c>
      <c r="J4" s="11">
        <v>5220</v>
      </c>
    </row>
    <row r="5" spans="1:10" s="3" customFormat="1" ht="22.5" customHeight="1" x14ac:dyDescent="0.2">
      <c r="A5" s="6" t="s">
        <v>17</v>
      </c>
      <c r="B5" s="7">
        <v>1</v>
      </c>
      <c r="C5" s="8" t="s">
        <v>18</v>
      </c>
      <c r="D5" s="7" t="s">
        <v>8</v>
      </c>
      <c r="E5" s="9">
        <v>44595</v>
      </c>
      <c r="F5" s="7" t="s">
        <v>12</v>
      </c>
      <c r="G5" s="7" t="s">
        <v>11</v>
      </c>
      <c r="H5" s="10" t="s">
        <v>19</v>
      </c>
      <c r="I5" s="7" t="s">
        <v>10</v>
      </c>
      <c r="J5" s="11">
        <f>1850*1.16</f>
        <v>2146</v>
      </c>
    </row>
    <row r="6" spans="1:10" s="3" customFormat="1" ht="22.5" customHeight="1" x14ac:dyDescent="0.2">
      <c r="A6" s="6" t="s">
        <v>20</v>
      </c>
      <c r="B6" s="7">
        <v>1</v>
      </c>
      <c r="C6" s="8" t="s">
        <v>18</v>
      </c>
      <c r="D6" s="7" t="s">
        <v>8</v>
      </c>
      <c r="E6" s="9">
        <v>44595</v>
      </c>
      <c r="F6" s="7" t="s">
        <v>12</v>
      </c>
      <c r="G6" s="7" t="s">
        <v>11</v>
      </c>
      <c r="H6" s="10" t="s">
        <v>19</v>
      </c>
      <c r="I6" s="7" t="s">
        <v>10</v>
      </c>
      <c r="J6" s="11">
        <f>1850*1.16</f>
        <v>2146</v>
      </c>
    </row>
    <row r="7" spans="1:10" s="3" customFormat="1" ht="22.5" customHeight="1" x14ac:dyDescent="0.2">
      <c r="A7" s="6" t="s">
        <v>21</v>
      </c>
      <c r="B7" s="7">
        <v>1</v>
      </c>
      <c r="C7" s="8" t="s">
        <v>22</v>
      </c>
      <c r="D7" s="7" t="s">
        <v>8</v>
      </c>
      <c r="E7" s="9">
        <v>44617</v>
      </c>
      <c r="F7" s="7" t="s">
        <v>12</v>
      </c>
      <c r="G7" s="7" t="s">
        <v>11</v>
      </c>
      <c r="H7" s="10" t="s">
        <v>23</v>
      </c>
      <c r="I7" s="7" t="s">
        <v>10</v>
      </c>
      <c r="J7" s="11">
        <v>13456</v>
      </c>
    </row>
    <row r="8" spans="1:10" s="3" customFormat="1" ht="22.5" customHeight="1" x14ac:dyDescent="0.2">
      <c r="A8" s="6" t="s">
        <v>24</v>
      </c>
      <c r="B8" s="7">
        <v>1</v>
      </c>
      <c r="C8" s="8" t="s">
        <v>25</v>
      </c>
      <c r="D8" s="7" t="s">
        <v>8</v>
      </c>
      <c r="E8" s="9">
        <v>44631</v>
      </c>
      <c r="F8" s="7" t="s">
        <v>12</v>
      </c>
      <c r="G8" s="7" t="s">
        <v>11</v>
      </c>
      <c r="H8" s="10" t="s">
        <v>19</v>
      </c>
      <c r="I8" s="7" t="s">
        <v>10</v>
      </c>
      <c r="J8" s="11">
        <v>8062</v>
      </c>
    </row>
    <row r="9" spans="1:10" s="3" customFormat="1" ht="22.5" customHeight="1" x14ac:dyDescent="0.2">
      <c r="A9" s="6" t="s">
        <v>26</v>
      </c>
      <c r="B9" s="7">
        <v>1</v>
      </c>
      <c r="C9" s="8" t="s">
        <v>27</v>
      </c>
      <c r="D9" s="7" t="s">
        <v>8</v>
      </c>
      <c r="E9" s="9">
        <v>44644</v>
      </c>
      <c r="F9" s="7" t="s">
        <v>12</v>
      </c>
      <c r="G9" s="7" t="s">
        <v>11</v>
      </c>
      <c r="H9" s="10" t="s">
        <v>13</v>
      </c>
      <c r="I9" s="7" t="s">
        <v>10</v>
      </c>
      <c r="J9" s="11">
        <f>1300*1.16</f>
        <v>1508</v>
      </c>
    </row>
    <row r="10" spans="1:10" s="3" customFormat="1" ht="22.5" customHeight="1" x14ac:dyDescent="0.2">
      <c r="A10" s="6" t="s">
        <v>28</v>
      </c>
      <c r="B10" s="7">
        <v>1</v>
      </c>
      <c r="C10" s="8" t="s">
        <v>29</v>
      </c>
      <c r="D10" s="7" t="s">
        <v>8</v>
      </c>
      <c r="E10" s="9">
        <v>44644</v>
      </c>
      <c r="F10" s="7" t="s">
        <v>12</v>
      </c>
      <c r="G10" s="7" t="s">
        <v>11</v>
      </c>
      <c r="H10" s="10" t="s">
        <v>30</v>
      </c>
      <c r="I10" s="7" t="s">
        <v>10</v>
      </c>
      <c r="J10" s="11">
        <f>1850*1.16</f>
        <v>2146</v>
      </c>
    </row>
    <row r="11" spans="1:10" s="3" customFormat="1" ht="22.5" customHeight="1" x14ac:dyDescent="0.2">
      <c r="A11" s="6" t="s">
        <v>31</v>
      </c>
      <c r="B11" s="7">
        <v>1</v>
      </c>
      <c r="C11" s="8" t="s">
        <v>32</v>
      </c>
      <c r="D11" s="7" t="s">
        <v>8</v>
      </c>
      <c r="E11" s="9">
        <v>44644</v>
      </c>
      <c r="F11" s="7" t="s">
        <v>12</v>
      </c>
      <c r="G11" s="7" t="s">
        <v>11</v>
      </c>
      <c r="H11" s="10" t="s">
        <v>23</v>
      </c>
      <c r="I11" s="7" t="s">
        <v>10</v>
      </c>
      <c r="J11" s="11">
        <f>9650*1.16</f>
        <v>11194</v>
      </c>
    </row>
    <row r="12" spans="1:10" s="3" customFormat="1" ht="22.5" customHeight="1" x14ac:dyDescent="0.2">
      <c r="A12" s="6" t="s">
        <v>33</v>
      </c>
      <c r="B12" s="7">
        <v>1</v>
      </c>
      <c r="C12" s="8" t="s">
        <v>32</v>
      </c>
      <c r="D12" s="7" t="s">
        <v>8</v>
      </c>
      <c r="E12" s="9">
        <v>44644</v>
      </c>
      <c r="F12" s="7" t="s">
        <v>12</v>
      </c>
      <c r="G12" s="7" t="s">
        <v>11</v>
      </c>
      <c r="H12" s="10" t="s">
        <v>23</v>
      </c>
      <c r="I12" s="7" t="s">
        <v>10</v>
      </c>
      <c r="J12" s="11">
        <f t="shared" ref="J12:J14" si="0">9650*1.16</f>
        <v>11194</v>
      </c>
    </row>
    <row r="13" spans="1:10" s="3" customFormat="1" ht="22.5" customHeight="1" x14ac:dyDescent="0.2">
      <c r="A13" s="6" t="s">
        <v>34</v>
      </c>
      <c r="B13" s="7">
        <v>1</v>
      </c>
      <c r="C13" s="8" t="s">
        <v>32</v>
      </c>
      <c r="D13" s="7" t="s">
        <v>8</v>
      </c>
      <c r="E13" s="9">
        <v>44644</v>
      </c>
      <c r="F13" s="7" t="s">
        <v>12</v>
      </c>
      <c r="G13" s="7" t="s">
        <v>11</v>
      </c>
      <c r="H13" s="10" t="s">
        <v>9</v>
      </c>
      <c r="I13" s="7" t="s">
        <v>10</v>
      </c>
      <c r="J13" s="11">
        <f t="shared" si="0"/>
        <v>11194</v>
      </c>
    </row>
    <row r="14" spans="1:10" s="3" customFormat="1" ht="22.5" customHeight="1" x14ac:dyDescent="0.2">
      <c r="A14" s="6" t="s">
        <v>35</v>
      </c>
      <c r="B14" s="7">
        <v>1</v>
      </c>
      <c r="C14" s="8" t="s">
        <v>32</v>
      </c>
      <c r="D14" s="7" t="s">
        <v>8</v>
      </c>
      <c r="E14" s="9">
        <v>44644</v>
      </c>
      <c r="F14" s="7" t="s">
        <v>12</v>
      </c>
      <c r="G14" s="7" t="s">
        <v>11</v>
      </c>
      <c r="H14" s="10" t="s">
        <v>9</v>
      </c>
      <c r="I14" s="7" t="s">
        <v>10</v>
      </c>
      <c r="J14" s="11">
        <f t="shared" si="0"/>
        <v>11194</v>
      </c>
    </row>
    <row r="15" spans="1:10" s="3" customFormat="1" ht="22.5" customHeight="1" x14ac:dyDescent="0.2">
      <c r="A15" s="6" t="s">
        <v>36</v>
      </c>
      <c r="B15" s="7">
        <v>1</v>
      </c>
      <c r="C15" s="8" t="s">
        <v>37</v>
      </c>
      <c r="D15" s="7" t="s">
        <v>8</v>
      </c>
      <c r="E15" s="9">
        <v>44644</v>
      </c>
      <c r="F15" s="7" t="s">
        <v>12</v>
      </c>
      <c r="G15" s="7" t="s">
        <v>11</v>
      </c>
      <c r="H15" s="10" t="s">
        <v>9</v>
      </c>
      <c r="I15" s="7" t="s">
        <v>10</v>
      </c>
      <c r="J15" s="11">
        <v>2900</v>
      </c>
    </row>
    <row r="16" spans="1:10" s="3" customFormat="1" ht="22.5" customHeight="1" x14ac:dyDescent="0.2">
      <c r="A16" s="6" t="s">
        <v>38</v>
      </c>
      <c r="B16" s="7">
        <v>1</v>
      </c>
      <c r="C16" s="8" t="s">
        <v>39</v>
      </c>
      <c r="D16" s="7" t="s">
        <v>8</v>
      </c>
      <c r="E16" s="9">
        <v>44644</v>
      </c>
      <c r="F16" s="7" t="s">
        <v>12</v>
      </c>
      <c r="G16" s="7" t="s">
        <v>11</v>
      </c>
      <c r="H16" s="10" t="s">
        <v>19</v>
      </c>
      <c r="I16" s="7" t="s">
        <v>10</v>
      </c>
      <c r="J16" s="11">
        <v>2500</v>
      </c>
    </row>
    <row r="17" spans="1:10" s="3" customFormat="1" ht="22.5" customHeight="1" x14ac:dyDescent="0.2">
      <c r="A17" s="6" t="s">
        <v>40</v>
      </c>
      <c r="B17" s="7">
        <v>1</v>
      </c>
      <c r="C17" s="8" t="s">
        <v>41</v>
      </c>
      <c r="D17" s="7" t="s">
        <v>8</v>
      </c>
      <c r="E17" s="9">
        <v>44718</v>
      </c>
      <c r="F17" s="7" t="s">
        <v>12</v>
      </c>
      <c r="G17" s="7" t="s">
        <v>11</v>
      </c>
      <c r="H17" s="10" t="s">
        <v>23</v>
      </c>
      <c r="I17" s="7" t="s">
        <v>10</v>
      </c>
      <c r="J17" s="11">
        <f>(1162.93-348.88)*1.16</f>
        <v>944.298</v>
      </c>
    </row>
    <row r="18" spans="1:10" s="3" customFormat="1" ht="22.5" customHeight="1" x14ac:dyDescent="0.2">
      <c r="A18" s="6" t="s">
        <v>42</v>
      </c>
      <c r="B18" s="7">
        <v>1</v>
      </c>
      <c r="C18" s="8" t="s">
        <v>41</v>
      </c>
      <c r="D18" s="7" t="s">
        <v>8</v>
      </c>
      <c r="E18" s="9">
        <v>44718</v>
      </c>
      <c r="F18" s="7" t="s">
        <v>12</v>
      </c>
      <c r="G18" s="7" t="s">
        <v>11</v>
      </c>
      <c r="H18" s="10" t="s">
        <v>23</v>
      </c>
      <c r="I18" s="7" t="s">
        <v>10</v>
      </c>
      <c r="J18" s="11">
        <f t="shared" ref="J18:J24" si="1">(1162.93-348.88)*1.16</f>
        <v>944.298</v>
      </c>
    </row>
    <row r="19" spans="1:10" s="3" customFormat="1" ht="22.5" customHeight="1" x14ac:dyDescent="0.2">
      <c r="A19" s="6" t="s">
        <v>43</v>
      </c>
      <c r="B19" s="7">
        <v>1</v>
      </c>
      <c r="C19" s="8" t="s">
        <v>41</v>
      </c>
      <c r="D19" s="7" t="s">
        <v>8</v>
      </c>
      <c r="E19" s="9">
        <v>44718</v>
      </c>
      <c r="F19" s="7" t="s">
        <v>12</v>
      </c>
      <c r="G19" s="7" t="s">
        <v>11</v>
      </c>
      <c r="H19" s="10" t="s">
        <v>44</v>
      </c>
      <c r="I19" s="7" t="s">
        <v>10</v>
      </c>
      <c r="J19" s="11">
        <f t="shared" si="1"/>
        <v>944.298</v>
      </c>
    </row>
    <row r="20" spans="1:10" s="3" customFormat="1" ht="22.5" customHeight="1" x14ac:dyDescent="0.2">
      <c r="A20" s="6" t="s">
        <v>45</v>
      </c>
      <c r="B20" s="7">
        <v>1</v>
      </c>
      <c r="C20" s="8" t="s">
        <v>41</v>
      </c>
      <c r="D20" s="7" t="s">
        <v>8</v>
      </c>
      <c r="E20" s="9">
        <v>44718</v>
      </c>
      <c r="F20" s="7" t="s">
        <v>12</v>
      </c>
      <c r="G20" s="7" t="s">
        <v>11</v>
      </c>
      <c r="H20" s="10" t="s">
        <v>16</v>
      </c>
      <c r="I20" s="7" t="s">
        <v>10</v>
      </c>
      <c r="J20" s="11">
        <f t="shared" si="1"/>
        <v>944.298</v>
      </c>
    </row>
    <row r="21" spans="1:10" s="3" customFormat="1" ht="22.5" customHeight="1" x14ac:dyDescent="0.2">
      <c r="A21" s="6" t="s">
        <v>46</v>
      </c>
      <c r="B21" s="7">
        <v>1</v>
      </c>
      <c r="C21" s="8" t="s">
        <v>41</v>
      </c>
      <c r="D21" s="7" t="s">
        <v>8</v>
      </c>
      <c r="E21" s="9">
        <v>44718</v>
      </c>
      <c r="F21" s="7" t="s">
        <v>12</v>
      </c>
      <c r="G21" s="7" t="s">
        <v>11</v>
      </c>
      <c r="H21" s="10" t="s">
        <v>47</v>
      </c>
      <c r="I21" s="7" t="s">
        <v>10</v>
      </c>
      <c r="J21" s="11">
        <f t="shared" si="1"/>
        <v>944.298</v>
      </c>
    </row>
    <row r="22" spans="1:10" s="3" customFormat="1" ht="22.5" customHeight="1" x14ac:dyDescent="0.2">
      <c r="A22" s="6" t="s">
        <v>48</v>
      </c>
      <c r="B22" s="7">
        <v>1</v>
      </c>
      <c r="C22" s="8" t="s">
        <v>41</v>
      </c>
      <c r="D22" s="7" t="s">
        <v>8</v>
      </c>
      <c r="E22" s="9">
        <v>44718</v>
      </c>
      <c r="F22" s="7" t="s">
        <v>12</v>
      </c>
      <c r="G22" s="7" t="s">
        <v>11</v>
      </c>
      <c r="H22" s="10" t="s">
        <v>47</v>
      </c>
      <c r="I22" s="7" t="s">
        <v>10</v>
      </c>
      <c r="J22" s="11">
        <f t="shared" si="1"/>
        <v>944.298</v>
      </c>
    </row>
    <row r="23" spans="1:10" s="3" customFormat="1" ht="22.5" customHeight="1" x14ac:dyDescent="0.2">
      <c r="A23" s="6" t="s">
        <v>49</v>
      </c>
      <c r="B23" s="7">
        <v>1</v>
      </c>
      <c r="C23" s="8" t="s">
        <v>41</v>
      </c>
      <c r="D23" s="7" t="s">
        <v>8</v>
      </c>
      <c r="E23" s="9">
        <v>44718</v>
      </c>
      <c r="F23" s="7" t="s">
        <v>12</v>
      </c>
      <c r="G23" s="7" t="s">
        <v>11</v>
      </c>
      <c r="H23" s="10" t="s">
        <v>47</v>
      </c>
      <c r="I23" s="7" t="s">
        <v>10</v>
      </c>
      <c r="J23" s="11">
        <f t="shared" si="1"/>
        <v>944.298</v>
      </c>
    </row>
    <row r="24" spans="1:10" s="3" customFormat="1" ht="22.5" customHeight="1" x14ac:dyDescent="0.2">
      <c r="A24" s="6" t="s">
        <v>50</v>
      </c>
      <c r="B24" s="7">
        <v>1</v>
      </c>
      <c r="C24" s="8" t="s">
        <v>41</v>
      </c>
      <c r="D24" s="7" t="s">
        <v>8</v>
      </c>
      <c r="E24" s="9">
        <v>44718</v>
      </c>
      <c r="F24" s="7" t="s">
        <v>12</v>
      </c>
      <c r="G24" s="7" t="s">
        <v>11</v>
      </c>
      <c r="H24" s="10" t="s">
        <v>47</v>
      </c>
      <c r="I24" s="7" t="s">
        <v>10</v>
      </c>
      <c r="J24" s="11">
        <f t="shared" si="1"/>
        <v>944.298</v>
      </c>
    </row>
    <row r="25" spans="1:10" s="3" customFormat="1" ht="22.5" customHeight="1" x14ac:dyDescent="0.2">
      <c r="A25" s="6" t="s">
        <v>51</v>
      </c>
      <c r="B25" s="7">
        <v>1</v>
      </c>
      <c r="C25" s="8" t="s">
        <v>52</v>
      </c>
      <c r="D25" s="7" t="s">
        <v>8</v>
      </c>
      <c r="E25" s="9">
        <v>44718</v>
      </c>
      <c r="F25" s="7" t="s">
        <v>12</v>
      </c>
      <c r="G25" s="7" t="s">
        <v>11</v>
      </c>
      <c r="H25" s="10" t="s">
        <v>19</v>
      </c>
      <c r="I25" s="7" t="s">
        <v>10</v>
      </c>
      <c r="J25" s="11">
        <f>(6206.4-930.91)*1.16</f>
        <v>6119.5683999999992</v>
      </c>
    </row>
    <row r="26" spans="1:10" s="3" customFormat="1" ht="22.5" customHeight="1" x14ac:dyDescent="0.2">
      <c r="A26" s="6" t="s">
        <v>53</v>
      </c>
      <c r="B26" s="7">
        <v>1</v>
      </c>
      <c r="C26" s="8" t="s">
        <v>54</v>
      </c>
      <c r="D26" s="7" t="s">
        <v>8</v>
      </c>
      <c r="E26" s="9">
        <v>44785</v>
      </c>
      <c r="F26" s="7" t="s">
        <v>12</v>
      </c>
      <c r="G26" s="7" t="s">
        <v>11</v>
      </c>
      <c r="H26" s="10" t="s">
        <v>23</v>
      </c>
      <c r="I26" s="7" t="s">
        <v>10</v>
      </c>
      <c r="J26" s="11">
        <f>4680/6</f>
        <v>780</v>
      </c>
    </row>
    <row r="27" spans="1:10" s="3" customFormat="1" ht="22.5" customHeight="1" x14ac:dyDescent="0.2">
      <c r="A27" s="6" t="s">
        <v>55</v>
      </c>
      <c r="B27" s="7">
        <v>1</v>
      </c>
      <c r="C27" s="8" t="s">
        <v>54</v>
      </c>
      <c r="D27" s="7" t="s">
        <v>8</v>
      </c>
      <c r="E27" s="9">
        <v>44785</v>
      </c>
      <c r="F27" s="7" t="s">
        <v>12</v>
      </c>
      <c r="G27" s="7" t="s">
        <v>11</v>
      </c>
      <c r="H27" s="10" t="s">
        <v>23</v>
      </c>
      <c r="I27" s="7" t="s">
        <v>10</v>
      </c>
      <c r="J27" s="11">
        <f t="shared" ref="J27:J31" si="2">4680/6</f>
        <v>780</v>
      </c>
    </row>
    <row r="28" spans="1:10" s="3" customFormat="1" ht="22.5" customHeight="1" x14ac:dyDescent="0.2">
      <c r="A28" s="6" t="s">
        <v>56</v>
      </c>
      <c r="B28" s="7">
        <v>1</v>
      </c>
      <c r="C28" s="8" t="s">
        <v>54</v>
      </c>
      <c r="D28" s="7" t="s">
        <v>8</v>
      </c>
      <c r="E28" s="9">
        <v>44785</v>
      </c>
      <c r="F28" s="7" t="s">
        <v>12</v>
      </c>
      <c r="G28" s="7" t="s">
        <v>11</v>
      </c>
      <c r="H28" s="10" t="s">
        <v>23</v>
      </c>
      <c r="I28" s="7" t="s">
        <v>10</v>
      </c>
      <c r="J28" s="11">
        <f t="shared" si="2"/>
        <v>780</v>
      </c>
    </row>
    <row r="29" spans="1:10" s="3" customFormat="1" ht="22.5" customHeight="1" x14ac:dyDescent="0.2">
      <c r="A29" s="6" t="s">
        <v>57</v>
      </c>
      <c r="B29" s="7">
        <v>1</v>
      </c>
      <c r="C29" s="8" t="s">
        <v>54</v>
      </c>
      <c r="D29" s="7" t="s">
        <v>8</v>
      </c>
      <c r="E29" s="9">
        <v>44785</v>
      </c>
      <c r="F29" s="7" t="s">
        <v>12</v>
      </c>
      <c r="G29" s="7" t="s">
        <v>11</v>
      </c>
      <c r="H29" s="10" t="s">
        <v>23</v>
      </c>
      <c r="I29" s="7" t="s">
        <v>10</v>
      </c>
      <c r="J29" s="11">
        <f t="shared" si="2"/>
        <v>780</v>
      </c>
    </row>
    <row r="30" spans="1:10" s="3" customFormat="1" ht="22.5" customHeight="1" x14ac:dyDescent="0.2">
      <c r="A30" s="6" t="s">
        <v>58</v>
      </c>
      <c r="B30" s="7">
        <v>1</v>
      </c>
      <c r="C30" s="8" t="s">
        <v>54</v>
      </c>
      <c r="D30" s="7" t="s">
        <v>8</v>
      </c>
      <c r="E30" s="9">
        <v>44785</v>
      </c>
      <c r="F30" s="7" t="s">
        <v>12</v>
      </c>
      <c r="G30" s="7" t="s">
        <v>11</v>
      </c>
      <c r="H30" s="10" t="s">
        <v>23</v>
      </c>
      <c r="I30" s="7" t="s">
        <v>10</v>
      </c>
      <c r="J30" s="11">
        <f t="shared" si="2"/>
        <v>780</v>
      </c>
    </row>
    <row r="31" spans="1:10" s="3" customFormat="1" ht="22.5" customHeight="1" x14ac:dyDescent="0.2">
      <c r="A31" s="6" t="s">
        <v>59</v>
      </c>
      <c r="B31" s="7">
        <v>1</v>
      </c>
      <c r="C31" s="8" t="s">
        <v>54</v>
      </c>
      <c r="D31" s="7" t="s">
        <v>8</v>
      </c>
      <c r="E31" s="9">
        <v>44785</v>
      </c>
      <c r="F31" s="7" t="s">
        <v>12</v>
      </c>
      <c r="G31" s="7" t="s">
        <v>11</v>
      </c>
      <c r="H31" s="10" t="s">
        <v>23</v>
      </c>
      <c r="I31" s="7" t="s">
        <v>10</v>
      </c>
      <c r="J31" s="11">
        <f t="shared" si="2"/>
        <v>780</v>
      </c>
    </row>
    <row r="32" spans="1:10" s="3" customFormat="1" ht="22.5" customHeight="1" x14ac:dyDescent="0.2">
      <c r="A32" s="6" t="s">
        <v>60</v>
      </c>
      <c r="B32" s="7">
        <v>1</v>
      </c>
      <c r="C32" s="8" t="s">
        <v>61</v>
      </c>
      <c r="D32" s="7" t="s">
        <v>8</v>
      </c>
      <c r="E32" s="9">
        <v>44792</v>
      </c>
      <c r="F32" s="7" t="s">
        <v>12</v>
      </c>
      <c r="G32" s="7" t="s">
        <v>11</v>
      </c>
      <c r="H32" s="10" t="s">
        <v>16</v>
      </c>
      <c r="I32" s="7" t="s">
        <v>10</v>
      </c>
      <c r="J32" s="11">
        <v>12749.16</v>
      </c>
    </row>
    <row r="33" spans="1:12" s="3" customFormat="1" ht="22.5" customHeight="1" x14ac:dyDescent="0.2">
      <c r="A33" s="6" t="s">
        <v>62</v>
      </c>
      <c r="B33" s="7">
        <v>1</v>
      </c>
      <c r="C33" s="8" t="s">
        <v>63</v>
      </c>
      <c r="D33" s="7" t="s">
        <v>8</v>
      </c>
      <c r="E33" s="9">
        <v>44855</v>
      </c>
      <c r="F33" s="7" t="s">
        <v>12</v>
      </c>
      <c r="G33" s="7" t="s">
        <v>11</v>
      </c>
      <c r="H33" s="10" t="s">
        <v>19</v>
      </c>
      <c r="I33" s="7" t="s">
        <v>10</v>
      </c>
      <c r="J33" s="11">
        <f>(3600)*1.16</f>
        <v>4176</v>
      </c>
    </row>
    <row r="34" spans="1:12" s="3" customFormat="1" ht="22.5" customHeight="1" x14ac:dyDescent="0.2">
      <c r="A34" s="6" t="s">
        <v>64</v>
      </c>
      <c r="B34" s="7">
        <v>1</v>
      </c>
      <c r="C34" s="8" t="s">
        <v>63</v>
      </c>
      <c r="D34" s="7" t="s">
        <v>8</v>
      </c>
      <c r="E34" s="9">
        <v>44855</v>
      </c>
      <c r="F34" s="7" t="s">
        <v>12</v>
      </c>
      <c r="G34" s="7" t="s">
        <v>11</v>
      </c>
      <c r="H34" s="10" t="s">
        <v>19</v>
      </c>
      <c r="I34" s="7" t="s">
        <v>10</v>
      </c>
      <c r="J34" s="11">
        <f>(3600)*1.16</f>
        <v>4176</v>
      </c>
    </row>
    <row r="35" spans="1:12" s="3" customFormat="1" ht="22.5" customHeight="1" x14ac:dyDescent="0.2">
      <c r="A35" s="6" t="s">
        <v>65</v>
      </c>
      <c r="B35" s="7">
        <v>1</v>
      </c>
      <c r="C35" s="8" t="s">
        <v>66</v>
      </c>
      <c r="D35" s="7" t="s">
        <v>8</v>
      </c>
      <c r="E35" s="9">
        <v>44888</v>
      </c>
      <c r="F35" s="7" t="s">
        <v>12</v>
      </c>
      <c r="G35" s="7" t="s">
        <v>11</v>
      </c>
      <c r="H35" s="10" t="s">
        <v>30</v>
      </c>
      <c r="I35" s="7" t="s">
        <v>10</v>
      </c>
      <c r="J35" s="11">
        <v>9599.2000000000007</v>
      </c>
    </row>
    <row r="36" spans="1:12" s="3" customFormat="1" ht="22.5" customHeight="1" x14ac:dyDescent="0.2">
      <c r="A36" s="6" t="s">
        <v>67</v>
      </c>
      <c r="B36" s="7">
        <v>1</v>
      </c>
      <c r="C36" s="8" t="s">
        <v>68</v>
      </c>
      <c r="D36" s="7" t="s">
        <v>8</v>
      </c>
      <c r="E36" s="9">
        <v>44888</v>
      </c>
      <c r="F36" s="7" t="s">
        <v>12</v>
      </c>
      <c r="G36" s="7" t="s">
        <v>11</v>
      </c>
      <c r="H36" s="10" t="s">
        <v>47</v>
      </c>
      <c r="I36" s="7" t="s">
        <v>10</v>
      </c>
      <c r="J36" s="11">
        <v>9599.2000000000007</v>
      </c>
    </row>
    <row r="37" spans="1:12" s="3" customFormat="1" ht="22.5" customHeight="1" x14ac:dyDescent="0.2">
      <c r="A37" s="6" t="s">
        <v>69</v>
      </c>
      <c r="B37" s="7">
        <v>1</v>
      </c>
      <c r="C37" s="8" t="s">
        <v>70</v>
      </c>
      <c r="D37" s="7" t="s">
        <v>8</v>
      </c>
      <c r="E37" s="9">
        <v>44897</v>
      </c>
      <c r="F37" s="7" t="s">
        <v>12</v>
      </c>
      <c r="G37" s="7" t="s">
        <v>11</v>
      </c>
      <c r="H37" s="10" t="s">
        <v>23</v>
      </c>
      <c r="I37" s="7" t="s">
        <v>10</v>
      </c>
      <c r="J37" s="11">
        <f>2202.59*1.16</f>
        <v>2555.0043999999998</v>
      </c>
    </row>
    <row r="38" spans="1:12" s="3" customFormat="1" ht="22.5" customHeight="1" x14ac:dyDescent="0.2">
      <c r="A38" s="6" t="s">
        <v>71</v>
      </c>
      <c r="B38" s="7">
        <v>1</v>
      </c>
      <c r="C38" s="8" t="s">
        <v>70</v>
      </c>
      <c r="D38" s="7" t="s">
        <v>8</v>
      </c>
      <c r="E38" s="9">
        <v>44897</v>
      </c>
      <c r="F38" s="7" t="s">
        <v>12</v>
      </c>
      <c r="G38" s="7" t="s">
        <v>11</v>
      </c>
      <c r="H38" s="10" t="s">
        <v>23</v>
      </c>
      <c r="I38" s="7" t="s">
        <v>10</v>
      </c>
      <c r="J38" s="11">
        <f>2202.59*1.16</f>
        <v>2555.0043999999998</v>
      </c>
    </row>
    <row r="39" spans="1:12" s="3" customFormat="1" ht="22.5" customHeight="1" x14ac:dyDescent="0.2">
      <c r="A39" s="6" t="s">
        <v>72</v>
      </c>
      <c r="B39" s="7">
        <v>1</v>
      </c>
      <c r="C39" s="8" t="s">
        <v>73</v>
      </c>
      <c r="D39" s="7" t="s">
        <v>8</v>
      </c>
      <c r="E39" s="9">
        <v>44904</v>
      </c>
      <c r="F39" s="7" t="s">
        <v>12</v>
      </c>
      <c r="G39" s="7" t="s">
        <v>11</v>
      </c>
      <c r="H39" s="10" t="s">
        <v>47</v>
      </c>
      <c r="I39" s="7" t="s">
        <v>10</v>
      </c>
      <c r="J39" s="11">
        <f>(2068.1-1034.05)*1.16</f>
        <v>1199.4979999999998</v>
      </c>
    </row>
    <row r="40" spans="1:12" s="3" customFormat="1" ht="22.5" customHeight="1" x14ac:dyDescent="0.2">
      <c r="A40" s="6" t="s">
        <v>74</v>
      </c>
      <c r="B40" s="7">
        <v>1</v>
      </c>
      <c r="C40" s="8" t="s">
        <v>73</v>
      </c>
      <c r="D40" s="7" t="s">
        <v>8</v>
      </c>
      <c r="E40" s="9">
        <v>44904</v>
      </c>
      <c r="F40" s="7" t="s">
        <v>12</v>
      </c>
      <c r="G40" s="7" t="s">
        <v>11</v>
      </c>
      <c r="H40" s="10" t="s">
        <v>47</v>
      </c>
      <c r="I40" s="7" t="s">
        <v>10</v>
      </c>
      <c r="J40" s="11">
        <f>(2068.1)*1.16</f>
        <v>2398.9959999999996</v>
      </c>
    </row>
    <row r="41" spans="1:12" s="3" customFormat="1" ht="22.5" customHeight="1" x14ac:dyDescent="0.2">
      <c r="A41" s="6" t="s">
        <v>75</v>
      </c>
      <c r="B41" s="7">
        <v>1</v>
      </c>
      <c r="C41" s="8" t="s">
        <v>73</v>
      </c>
      <c r="D41" s="7" t="s">
        <v>8</v>
      </c>
      <c r="E41" s="9">
        <v>44904</v>
      </c>
      <c r="F41" s="7" t="s">
        <v>12</v>
      </c>
      <c r="G41" s="7" t="s">
        <v>11</v>
      </c>
      <c r="H41" s="10" t="s">
        <v>47</v>
      </c>
      <c r="I41" s="7" t="s">
        <v>10</v>
      </c>
      <c r="J41" s="11">
        <f>(2068.1-1034.05)*1.16</f>
        <v>1199.4979999999998</v>
      </c>
    </row>
    <row r="42" spans="1:12" s="3" customFormat="1" ht="22.5" customHeight="1" x14ac:dyDescent="0.2">
      <c r="A42" s="6" t="s">
        <v>76</v>
      </c>
      <c r="B42" s="7">
        <v>1</v>
      </c>
      <c r="C42" s="8" t="s">
        <v>73</v>
      </c>
      <c r="D42" s="7" t="s">
        <v>8</v>
      </c>
      <c r="E42" s="9">
        <v>44904</v>
      </c>
      <c r="F42" s="7" t="s">
        <v>12</v>
      </c>
      <c r="G42" s="7" t="s">
        <v>11</v>
      </c>
      <c r="H42" s="10" t="s">
        <v>47</v>
      </c>
      <c r="I42" s="7" t="s">
        <v>10</v>
      </c>
      <c r="J42" s="11">
        <f>(2068.1)*1.16</f>
        <v>2398.9959999999996</v>
      </c>
    </row>
    <row r="43" spans="1:12" x14ac:dyDescent="0.2">
      <c r="I43" s="14" t="s">
        <v>81</v>
      </c>
      <c r="J43" s="15">
        <f>SUM(J4:J42)</f>
        <v>155820.5092</v>
      </c>
      <c r="L43">
        <f>500/30</f>
        <v>16.666666666666668</v>
      </c>
    </row>
    <row r="44" spans="1:12" x14ac:dyDescent="0.2">
      <c r="J44" s="2"/>
    </row>
    <row r="45" spans="1:12" x14ac:dyDescent="0.2">
      <c r="J45" s="2"/>
    </row>
    <row r="46" spans="1:12" x14ac:dyDescent="0.2">
      <c r="J46" s="2"/>
    </row>
    <row r="48" spans="1:12" ht="14.25" customHeight="1" x14ac:dyDescent="0.2">
      <c r="A48" s="16" t="s">
        <v>82</v>
      </c>
      <c r="B48" s="16"/>
      <c r="D48" s="16" t="s">
        <v>84</v>
      </c>
      <c r="E48" s="16"/>
      <c r="F48" s="13"/>
      <c r="H48" s="17" t="s">
        <v>86</v>
      </c>
    </row>
    <row r="49" spans="1:8" ht="15" customHeight="1" x14ac:dyDescent="0.2">
      <c r="A49" s="12" t="s">
        <v>83</v>
      </c>
      <c r="B49" s="12"/>
      <c r="D49" s="12" t="s">
        <v>85</v>
      </c>
      <c r="E49" s="12"/>
      <c r="F49" s="13"/>
      <c r="H49" s="4" t="s">
        <v>87</v>
      </c>
    </row>
  </sheetData>
  <mergeCells count="6">
    <mergeCell ref="A1:J1"/>
    <mergeCell ref="A2:J2"/>
    <mergeCell ref="A48:B48"/>
    <mergeCell ref="A49:B49"/>
    <mergeCell ref="D48:E48"/>
    <mergeCell ref="D49:E49"/>
  </mergeCells>
  <pageMargins left="0.7" right="0.7" top="0.75" bottom="0.75" header="0.3" footer="0.3"/>
  <pageSetup scale="58" fitToHeight="0" orientation="landscape" horizontalDpi="4294967293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</vt:lpstr>
      <vt:lpstr>DIF!Área_de_impresión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YENNI</dc:creator>
  <cp:lastModifiedBy>Genaro Chavez Rodriguez</cp:lastModifiedBy>
  <cp:lastPrinted>2023-04-21T18:27:50Z</cp:lastPrinted>
  <dcterms:created xsi:type="dcterms:W3CDTF">2023-04-17T20:00:38Z</dcterms:created>
  <dcterms:modified xsi:type="dcterms:W3CDTF">2023-04-21T22:03:43Z</dcterms:modified>
</cp:coreProperties>
</file>